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 firstSheet="1" activeTab="6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'!$A$1:$L$17</definedName>
    <definedName name="_xlnm.Print_Area" localSheetId="6">'11 класс  '!$A$1:$L$17</definedName>
    <definedName name="_xlnm.Print_Area" localSheetId="0">'5 класс '!$A$1:$L$17</definedName>
    <definedName name="_xlnm.Print_Area" localSheetId="1">'6 класс'!$A$1:$L$17</definedName>
    <definedName name="_xlnm.Print_Area" localSheetId="2">'7 класс'!$A$1:$L$17</definedName>
    <definedName name="_xlnm.Print_Area" localSheetId="3">'8класс '!$A$1:$L$17</definedName>
    <definedName name="_xlnm.Print_Area" localSheetId="4">'9 класс '!$A$1:$L$17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10" i="17" l="1"/>
  <c r="K10" i="15"/>
  <c r="K6" i="14"/>
  <c r="K10" i="1"/>
  <c r="K9" i="17"/>
  <c r="K7" i="17"/>
  <c r="K8" i="17"/>
  <c r="K6" i="17"/>
  <c r="K5" i="17"/>
  <c r="K8" i="16"/>
  <c r="K5" i="16"/>
  <c r="K6" i="15"/>
  <c r="K8" i="15"/>
  <c r="K5" i="15"/>
  <c r="K9" i="14"/>
  <c r="K10" i="14"/>
  <c r="K7" i="14"/>
  <c r="K5" i="14"/>
  <c r="K9" i="13"/>
  <c r="K8" i="13"/>
  <c r="K7" i="13"/>
  <c r="K6" i="13"/>
  <c r="K5" i="13"/>
  <c r="K9" i="12"/>
  <c r="K8" i="12"/>
  <c r="K7" i="12"/>
  <c r="K6" i="12"/>
  <c r="K5" i="12"/>
  <c r="K6" i="1"/>
  <c r="K8" i="1"/>
  <c r="K5" i="1"/>
  <c r="K9" i="1"/>
  <c r="K7" i="1"/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1" i="8"/>
  <c r="Q21" i="8" s="1"/>
  <c r="K21" i="8"/>
  <c r="P20" i="8"/>
  <c r="Q20" i="8" s="1"/>
  <c r="K20" i="8"/>
  <c r="P14" i="8"/>
  <c r="K14" i="8"/>
  <c r="P6" i="8"/>
  <c r="Q6" i="8" s="1"/>
  <c r="K6" i="8"/>
  <c r="Q5" i="8"/>
  <c r="P5" i="8"/>
  <c r="K5" i="8"/>
  <c r="P16" i="8"/>
  <c r="Q16" i="8" s="1"/>
  <c r="K16" i="8"/>
  <c r="P13" i="8"/>
  <c r="Q13" i="8" s="1"/>
  <c r="K13" i="8"/>
  <c r="P7" i="8"/>
  <c r="Q7" i="8" s="1"/>
  <c r="K7" i="8"/>
  <c r="P11" i="8"/>
  <c r="Q11" i="8" s="1"/>
  <c r="K11" i="8"/>
  <c r="P17" i="8"/>
  <c r="Q17" i="8" s="1"/>
  <c r="K17" i="8"/>
  <c r="P15" i="8"/>
  <c r="Q15" i="8" s="1"/>
  <c r="K15" i="8"/>
  <c r="P12" i="8"/>
  <c r="Q12" i="8" s="1"/>
  <c r="K12" i="8"/>
  <c r="P19" i="8"/>
  <c r="Q19" i="8" s="1"/>
  <c r="K19" i="8"/>
  <c r="P9" i="8"/>
  <c r="Q9" i="8" s="1"/>
  <c r="K9" i="8"/>
  <c r="P18" i="8"/>
  <c r="Q18" i="8" s="1"/>
  <c r="K18" i="8"/>
  <c r="P10" i="8"/>
  <c r="Q10" i="8" s="1"/>
  <c r="K10" i="8"/>
  <c r="P8" i="8"/>
  <c r="Q8" i="8" s="1"/>
  <c r="K8" i="8"/>
</calcChain>
</file>

<file path=xl/sharedStrings.xml><?xml version="1.0" encoding="utf-8"?>
<sst xmlns="http://schemas.openxmlformats.org/spreadsheetml/2006/main" count="472" uniqueCount="118">
  <si>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</si>
  <si>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</si>
  <si>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</si>
  <si>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</si>
  <si>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</si>
  <si>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</si>
  <si>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</si>
  <si>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</si>
  <si>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</si>
  <si>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</si>
  <si>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</si>
  <si>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</si>
  <si>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</si>
  <si>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</si>
  <si>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</si>
  <si>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</si>
  <si>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</si>
  <si>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</si>
  <si>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</si>
  <si>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</si>
  <si>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</si>
  <si>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</si>
  <si>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</si>
  <si>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</si>
  <si>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</si>
  <si>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 xml:space="preserve">Протокол проведения муниципального этапа всероссийской олимпиады школьников 2019-2020 уч.год </t>
  </si>
  <si>
    <t>Предмет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</si>
  <si>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</si>
  <si>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</si>
  <si>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</si>
  <si>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</si>
  <si>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</si>
  <si>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</si>
  <si>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</si>
  <si>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</si>
  <si>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 xml:space="preserve">Протокол проведения школьного этапа всероссийской олимпиады школьников 2019-2020 уч.год </t>
  </si>
  <si>
    <t>ОБЖ</t>
  </si>
  <si>
    <t xml:space="preserve">Гагаркин </t>
  </si>
  <si>
    <t>Александр</t>
  </si>
  <si>
    <t>7б</t>
  </si>
  <si>
    <t>Бойков А.Е</t>
  </si>
  <si>
    <t>участник</t>
  </si>
  <si>
    <t>АСОШ №1</t>
  </si>
  <si>
    <t>Гальчик</t>
  </si>
  <si>
    <t>Дмитрий</t>
  </si>
  <si>
    <t>Николаевич</t>
  </si>
  <si>
    <t xml:space="preserve">Матвеева </t>
  </si>
  <si>
    <t>Маргарита</t>
  </si>
  <si>
    <t>Дмитриевна</t>
  </si>
  <si>
    <t>7а</t>
  </si>
  <si>
    <t>призёр</t>
  </si>
  <si>
    <t>Диана</t>
  </si>
  <si>
    <t>Абашева</t>
  </si>
  <si>
    <t>Евгеньевна</t>
  </si>
  <si>
    <t>Тоцкий</t>
  </si>
  <si>
    <t xml:space="preserve">Тоцкий </t>
  </si>
  <si>
    <t>Иван</t>
  </si>
  <si>
    <t>Пигалова</t>
  </si>
  <si>
    <t>Ангелина</t>
  </si>
  <si>
    <t>Александровна</t>
  </si>
  <si>
    <t>8б</t>
  </si>
  <si>
    <t>Клименко</t>
  </si>
  <si>
    <t>Полина</t>
  </si>
  <si>
    <t>Сергеевна</t>
  </si>
  <si>
    <t>Ушакова</t>
  </si>
  <si>
    <t>Андреевна</t>
  </si>
  <si>
    <t>Новикова</t>
  </si>
  <si>
    <t>Карина</t>
  </si>
  <si>
    <t>Владимировна</t>
  </si>
  <si>
    <t>8а</t>
  </si>
  <si>
    <t>Парамонова</t>
  </si>
  <si>
    <t>Анастасия</t>
  </si>
  <si>
    <t>Алексеевна</t>
  </si>
  <si>
    <t>Карпенко</t>
  </si>
  <si>
    <t>Терешук</t>
  </si>
  <si>
    <t>Софья</t>
  </si>
  <si>
    <t>9б</t>
  </si>
  <si>
    <t>Мамаиашвили</t>
  </si>
  <si>
    <t>Неллия</t>
  </si>
  <si>
    <t>Ильинична</t>
  </si>
  <si>
    <t>Бернацкий</t>
  </si>
  <si>
    <t xml:space="preserve">Дмитрий </t>
  </si>
  <si>
    <t>9а</t>
  </si>
  <si>
    <t>Петрова</t>
  </si>
  <si>
    <t>Яна</t>
  </si>
  <si>
    <t>Жукова</t>
  </si>
  <si>
    <t>Ольга</t>
  </si>
  <si>
    <t>Денисовна</t>
  </si>
  <si>
    <t>Чудакова</t>
  </si>
  <si>
    <t>Анна</t>
  </si>
  <si>
    <t>Вячеславовна</t>
  </si>
  <si>
    <t>Потапова</t>
  </si>
  <si>
    <t>Руколеев</t>
  </si>
  <si>
    <t>Андрей</t>
  </si>
  <si>
    <t>Александрович</t>
  </si>
  <si>
    <t xml:space="preserve">Бура </t>
  </si>
  <si>
    <t>Степан</t>
  </si>
  <si>
    <t>Евгеньевич</t>
  </si>
  <si>
    <t>Слезина</t>
  </si>
  <si>
    <t>Светлана</t>
  </si>
  <si>
    <t>Абликова</t>
  </si>
  <si>
    <t>Евгения</t>
  </si>
  <si>
    <t>Анатольевна</t>
  </si>
  <si>
    <t>Баланина</t>
  </si>
  <si>
    <t>Перелыгин</t>
  </si>
  <si>
    <t>Михайлова</t>
  </si>
  <si>
    <t>Дарья</t>
  </si>
  <si>
    <t>Ксения</t>
  </si>
  <si>
    <t>Тарасов</t>
  </si>
  <si>
    <t>Роман</t>
  </si>
  <si>
    <t>Игоревич</t>
  </si>
  <si>
    <t>АСОШ№1</t>
  </si>
  <si>
    <t>Матвеева</t>
  </si>
  <si>
    <t>Динана</t>
  </si>
  <si>
    <t>Терещук</t>
  </si>
  <si>
    <t xml:space="preserve">Бернацкий </t>
  </si>
  <si>
    <t xml:space="preserve">Пигалова </t>
  </si>
  <si>
    <t xml:space="preserve">Ангелина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</si>
</sst>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rgb="FF000000"/>
      <name val="Yandex-sans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14" fontId="10" fillId="0" borderId="0" xfId="0" applyNumberFormat="1" applyFont="1"/>
    <xf numFmtId="0" fontId="7" fillId="0" borderId="0" xfId="0" applyFont="1" applyFill="1" applyBorder="1" applyAlignment="1">
      <alignment horizontal="left" vertical="top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C5" sqref="C5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 t="s">
        <v>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>
      <c r="C11" s="41" t="s">
        <v>22</v>
      </c>
      <c r="D11" s="41"/>
      <c r="E11" s="41"/>
      <c r="F11" s="41"/>
      <c r="G11" s="41"/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E22" sqref="E22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26</v>
      </c>
      <c r="C2" s="43"/>
      <c r="G2" s="41" t="s">
        <v>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>
      <c r="C11" s="41" t="s">
        <v>22</v>
      </c>
      <c r="D11" s="41"/>
      <c r="E11" s="41"/>
      <c r="F11" s="41"/>
      <c r="G11" s="41"/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9" zoomScaleNormal="80" zoomScaleSheetLayoutView="89" workbookViewId="0">
      <selection activeCell="J14" sqref="J14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>
        <v>100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33" t="s">
        <v>52</v>
      </c>
      <c r="D5" s="33" t="s">
        <v>51</v>
      </c>
      <c r="E5" s="33" t="s">
        <v>53</v>
      </c>
      <c r="F5" s="36">
        <v>38826</v>
      </c>
      <c r="G5" s="32" t="s">
        <v>42</v>
      </c>
      <c r="H5" s="31" t="s">
        <v>39</v>
      </c>
      <c r="I5" s="10" t="s">
        <v>41</v>
      </c>
      <c r="J5" s="14">
        <v>42</v>
      </c>
      <c r="K5" s="15">
        <f>(J5*100)/100</f>
        <v>42</v>
      </c>
      <c r="L5" s="17" t="s">
        <v>40</v>
      </c>
    </row>
    <row r="6" spans="1:13">
      <c r="A6" s="10">
        <v>2</v>
      </c>
      <c r="B6" s="10"/>
      <c r="C6" s="13" t="s">
        <v>43</v>
      </c>
      <c r="D6" s="10" t="s">
        <v>44</v>
      </c>
      <c r="E6" s="10" t="s">
        <v>45</v>
      </c>
      <c r="F6" s="35">
        <v>38967</v>
      </c>
      <c r="G6" s="31" t="s">
        <v>42</v>
      </c>
      <c r="H6" s="10" t="s">
        <v>39</v>
      </c>
      <c r="I6" s="10" t="s">
        <v>41</v>
      </c>
      <c r="J6" s="14">
        <v>39</v>
      </c>
      <c r="K6" s="15">
        <f t="shared" ref="K6:K10" si="0">(J6*100)/100</f>
        <v>39</v>
      </c>
      <c r="L6" s="37" t="s">
        <v>40</v>
      </c>
    </row>
    <row r="7" spans="1:13">
      <c r="A7" s="10">
        <v>3</v>
      </c>
      <c r="B7" s="10"/>
      <c r="C7" s="13" t="s">
        <v>37</v>
      </c>
      <c r="D7" s="10" t="s">
        <v>38</v>
      </c>
      <c r="E7" s="10" t="s">
        <v>30</v>
      </c>
      <c r="F7" s="26">
        <v>38994</v>
      </c>
      <c r="G7" s="31" t="s">
        <v>42</v>
      </c>
      <c r="H7" s="10" t="s">
        <v>39</v>
      </c>
      <c r="I7" s="10" t="s">
        <v>41</v>
      </c>
      <c r="J7" s="14">
        <v>48</v>
      </c>
      <c r="K7" s="15">
        <f>(J7*100)/100</f>
        <v>48</v>
      </c>
      <c r="L7" s="37" t="s">
        <v>40</v>
      </c>
    </row>
    <row r="8" spans="1:13" ht="27.6">
      <c r="A8" s="10">
        <v>4</v>
      </c>
      <c r="B8" s="10"/>
      <c r="C8" s="33" t="s">
        <v>46</v>
      </c>
      <c r="D8" s="33" t="s">
        <v>47</v>
      </c>
      <c r="E8" s="33" t="s">
        <v>48</v>
      </c>
      <c r="F8" s="26">
        <v>38770</v>
      </c>
      <c r="G8" s="31" t="s">
        <v>42</v>
      </c>
      <c r="H8" s="33" t="s">
        <v>49</v>
      </c>
      <c r="I8" s="10" t="s">
        <v>32</v>
      </c>
      <c r="J8" s="14">
        <v>54</v>
      </c>
      <c r="K8" s="15">
        <f>(J8*100)/100</f>
        <v>54</v>
      </c>
      <c r="L8" s="37" t="s">
        <v>40</v>
      </c>
    </row>
    <row r="9" spans="1:13">
      <c r="A9" s="10">
        <v>5</v>
      </c>
      <c r="B9" s="10"/>
      <c r="C9" s="33" t="s">
        <v>54</v>
      </c>
      <c r="D9" s="33" t="s">
        <v>44</v>
      </c>
      <c r="E9" s="33" t="s">
        <v>30</v>
      </c>
      <c r="F9" s="36">
        <v>38734</v>
      </c>
      <c r="G9" s="32" t="s">
        <v>42</v>
      </c>
      <c r="H9" s="31" t="s">
        <v>49</v>
      </c>
      <c r="I9" s="10" t="s">
        <v>41</v>
      </c>
      <c r="J9" s="23">
        <v>42</v>
      </c>
      <c r="K9" s="15">
        <f t="shared" si="0"/>
        <v>42</v>
      </c>
      <c r="L9" s="37" t="s">
        <v>40</v>
      </c>
    </row>
    <row r="10" spans="1:13">
      <c r="A10" s="10">
        <v>6</v>
      </c>
      <c r="B10" s="10"/>
      <c r="C10" s="34" t="s">
        <v>55</v>
      </c>
      <c r="D10" s="34" t="s">
        <v>56</v>
      </c>
      <c r="E10" s="34" t="s">
        <v>30</v>
      </c>
      <c r="F10" s="36">
        <v>38734</v>
      </c>
      <c r="G10" s="34" t="s">
        <v>42</v>
      </c>
      <c r="H10" s="34" t="s">
        <v>49</v>
      </c>
      <c r="I10" s="10" t="s">
        <v>50</v>
      </c>
      <c r="J10" s="14">
        <v>44</v>
      </c>
      <c r="K10" s="15">
        <f t="shared" si="0"/>
        <v>44</v>
      </c>
      <c r="L10" s="37" t="s">
        <v>40</v>
      </c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7">
    <mergeCell ref="A1:L1"/>
    <mergeCell ref="B2:C2"/>
    <mergeCell ref="G2:J2"/>
    <mergeCell ref="C15:G15"/>
    <mergeCell ref="C12:G12"/>
    <mergeCell ref="C13:G13"/>
    <mergeCell ref="C14:G1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K13" sqref="K13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>
        <v>100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13" t="s">
        <v>61</v>
      </c>
      <c r="D5" s="10" t="s">
        <v>62</v>
      </c>
      <c r="E5" s="10" t="s">
        <v>63</v>
      </c>
      <c r="F5" s="35">
        <v>38476</v>
      </c>
      <c r="G5" s="31" t="s">
        <v>42</v>
      </c>
      <c r="H5" s="10" t="s">
        <v>60</v>
      </c>
      <c r="I5" s="10" t="s">
        <v>41</v>
      </c>
      <c r="J5" s="14">
        <v>59</v>
      </c>
      <c r="K5" s="15">
        <f>(J5*100)/100</f>
        <v>59</v>
      </c>
      <c r="L5" s="17" t="s">
        <v>40</v>
      </c>
    </row>
    <row r="6" spans="1:13">
      <c r="A6" s="10">
        <v>2</v>
      </c>
      <c r="B6" s="10"/>
      <c r="C6" s="34" t="s">
        <v>73</v>
      </c>
      <c r="D6" s="34" t="s">
        <v>62</v>
      </c>
      <c r="E6" s="34" t="s">
        <v>72</v>
      </c>
      <c r="F6" s="36">
        <v>38490</v>
      </c>
      <c r="G6" s="34" t="s">
        <v>42</v>
      </c>
      <c r="H6" s="34" t="s">
        <v>60</v>
      </c>
      <c r="I6" s="10" t="s">
        <v>41</v>
      </c>
      <c r="J6" s="14">
        <v>55</v>
      </c>
      <c r="K6" s="15">
        <f>(J6*100)/100</f>
        <v>55</v>
      </c>
      <c r="L6" s="37" t="s">
        <v>40</v>
      </c>
    </row>
    <row r="7" spans="1:13" ht="27.6">
      <c r="A7" s="10">
        <v>3</v>
      </c>
      <c r="B7" s="10"/>
      <c r="C7" s="33" t="s">
        <v>66</v>
      </c>
      <c r="D7" s="33" t="s">
        <v>67</v>
      </c>
      <c r="E7" s="33" t="s">
        <v>68</v>
      </c>
      <c r="F7" s="38">
        <v>38537</v>
      </c>
      <c r="G7" s="32" t="s">
        <v>42</v>
      </c>
      <c r="H7" s="31" t="s">
        <v>69</v>
      </c>
      <c r="I7" s="10" t="s">
        <v>50</v>
      </c>
      <c r="J7" s="14">
        <v>63</v>
      </c>
      <c r="K7" s="15">
        <f>(J10*100)/100</f>
        <v>63</v>
      </c>
      <c r="L7" s="27" t="s">
        <v>40</v>
      </c>
    </row>
    <row r="8" spans="1:13">
      <c r="A8" s="10">
        <v>4</v>
      </c>
      <c r="B8" s="10"/>
      <c r="C8" t="s">
        <v>116</v>
      </c>
      <c r="D8" t="s">
        <v>117</v>
      </c>
      <c r="E8" t="s">
        <v>59</v>
      </c>
      <c r="F8" s="35">
        <v>38488</v>
      </c>
      <c r="G8" t="s">
        <v>42</v>
      </c>
      <c r="H8" t="s">
        <v>60</v>
      </c>
      <c r="I8" s="39" t="s">
        <v>32</v>
      </c>
      <c r="J8" s="40">
        <v>68</v>
      </c>
      <c r="K8" s="15">
        <v>68</v>
      </c>
      <c r="L8" s="17" t="s">
        <v>40</v>
      </c>
    </row>
    <row r="9" spans="1:13" ht="27.6">
      <c r="A9" s="10">
        <v>5</v>
      </c>
      <c r="B9" s="10"/>
      <c r="C9" s="33" t="s">
        <v>70</v>
      </c>
      <c r="D9" s="33" t="s">
        <v>71</v>
      </c>
      <c r="E9" s="33" t="s">
        <v>72</v>
      </c>
      <c r="F9" s="36">
        <v>38482</v>
      </c>
      <c r="G9" s="32" t="s">
        <v>42</v>
      </c>
      <c r="H9" s="31" t="s">
        <v>69</v>
      </c>
      <c r="I9" s="10" t="s">
        <v>41</v>
      </c>
      <c r="J9" s="23">
        <v>57</v>
      </c>
      <c r="K9" s="15">
        <f t="shared" ref="K9" si="0">(J9*100)/100</f>
        <v>57</v>
      </c>
      <c r="L9" s="13" t="s">
        <v>40</v>
      </c>
    </row>
    <row r="10" spans="1:13">
      <c r="A10" s="10">
        <v>6</v>
      </c>
      <c r="B10" s="10"/>
      <c r="C10" s="33" t="s">
        <v>64</v>
      </c>
      <c r="D10" s="33" t="s">
        <v>51</v>
      </c>
      <c r="E10" s="33" t="s">
        <v>65</v>
      </c>
      <c r="F10" s="26">
        <v>38384</v>
      </c>
      <c r="G10" s="31" t="s">
        <v>42</v>
      </c>
      <c r="H10" s="33" t="s">
        <v>60</v>
      </c>
      <c r="I10" s="10" t="s">
        <v>50</v>
      </c>
      <c r="J10" s="14">
        <v>63</v>
      </c>
      <c r="K10" s="15">
        <f>(J7*100)/100</f>
        <v>63</v>
      </c>
      <c r="L10" s="27" t="s">
        <v>40</v>
      </c>
    </row>
    <row r="11" spans="1:13">
      <c r="C11" s="41" t="s">
        <v>22</v>
      </c>
      <c r="D11" s="41"/>
      <c r="E11" s="41"/>
      <c r="F11" s="41"/>
      <c r="G11" s="41"/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G2" sqref="G2:J2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>
        <v>100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33" t="s">
        <v>80</v>
      </c>
      <c r="D5" s="33" t="s">
        <v>81</v>
      </c>
      <c r="E5" s="33" t="s">
        <v>45</v>
      </c>
      <c r="F5" s="26">
        <v>37703</v>
      </c>
      <c r="G5" s="31" t="s">
        <v>42</v>
      </c>
      <c r="H5" s="33" t="s">
        <v>82</v>
      </c>
      <c r="I5" s="10" t="s">
        <v>41</v>
      </c>
      <c r="J5" s="14">
        <v>54</v>
      </c>
      <c r="K5" s="15">
        <f>(J5*100)/100</f>
        <v>54</v>
      </c>
      <c r="L5" s="17" t="s">
        <v>40</v>
      </c>
    </row>
    <row r="6" spans="1:13">
      <c r="A6" s="10">
        <v>2</v>
      </c>
      <c r="B6" s="10"/>
      <c r="C6" s="33" t="s">
        <v>85</v>
      </c>
      <c r="D6" s="33" t="s">
        <v>86</v>
      </c>
      <c r="E6" s="33" t="s">
        <v>87</v>
      </c>
      <c r="F6" s="38">
        <v>38467</v>
      </c>
      <c r="G6" s="32" t="s">
        <v>42</v>
      </c>
      <c r="H6" s="31" t="s">
        <v>76</v>
      </c>
      <c r="I6" s="10" t="s">
        <v>41</v>
      </c>
      <c r="J6" s="23">
        <v>44</v>
      </c>
      <c r="K6" s="15">
        <f>(J6*100)/100</f>
        <v>44</v>
      </c>
      <c r="L6" s="37" t="s">
        <v>40</v>
      </c>
    </row>
    <row r="7" spans="1:13">
      <c r="A7" s="10">
        <v>3</v>
      </c>
      <c r="B7" s="10"/>
      <c r="C7" s="13" t="s">
        <v>77</v>
      </c>
      <c r="D7" s="10" t="s">
        <v>78</v>
      </c>
      <c r="E7" s="10" t="s">
        <v>79</v>
      </c>
      <c r="F7" s="35">
        <v>38353</v>
      </c>
      <c r="G7" s="31" t="s">
        <v>42</v>
      </c>
      <c r="H7" s="10" t="s">
        <v>76</v>
      </c>
      <c r="I7" s="10" t="s">
        <v>50</v>
      </c>
      <c r="J7" s="14">
        <v>60</v>
      </c>
      <c r="K7">
        <v>60</v>
      </c>
      <c r="L7" s="27" t="s">
        <v>40</v>
      </c>
    </row>
    <row r="8" spans="1:13">
      <c r="A8" s="10">
        <v>4</v>
      </c>
      <c r="B8" s="10"/>
      <c r="C8" s="33" t="s">
        <v>83</v>
      </c>
      <c r="D8" s="33" t="s">
        <v>84</v>
      </c>
      <c r="E8" s="33" t="s">
        <v>63</v>
      </c>
      <c r="F8" s="36">
        <v>38271</v>
      </c>
      <c r="G8" s="32" t="s">
        <v>42</v>
      </c>
      <c r="H8" s="31" t="s">
        <v>82</v>
      </c>
      <c r="I8" s="10" t="s">
        <v>41</v>
      </c>
      <c r="J8" s="14">
        <v>50</v>
      </c>
      <c r="K8" s="15">
        <f t="shared" ref="K8:K10" si="0">(J8*100)/100</f>
        <v>50</v>
      </c>
      <c r="L8" s="17" t="s">
        <v>40</v>
      </c>
    </row>
    <row r="9" spans="1:13">
      <c r="A9" s="10">
        <v>5</v>
      </c>
      <c r="B9" s="10"/>
      <c r="C9" s="13" t="s">
        <v>74</v>
      </c>
      <c r="D9" s="10" t="s">
        <v>75</v>
      </c>
      <c r="E9" s="10" t="s">
        <v>59</v>
      </c>
      <c r="F9" s="26">
        <v>38044</v>
      </c>
      <c r="G9" s="31" t="s">
        <v>42</v>
      </c>
      <c r="H9" s="10" t="s">
        <v>76</v>
      </c>
      <c r="I9" s="10" t="s">
        <v>32</v>
      </c>
      <c r="J9" s="14">
        <v>70</v>
      </c>
      <c r="K9">
        <v>70</v>
      </c>
      <c r="L9" s="13" t="s">
        <v>40</v>
      </c>
    </row>
    <row r="10" spans="1:13">
      <c r="A10" s="10">
        <v>6</v>
      </c>
      <c r="B10" s="10"/>
      <c r="C10" s="34" t="s">
        <v>88</v>
      </c>
      <c r="D10" s="34" t="s">
        <v>89</v>
      </c>
      <c r="E10" s="34" t="s">
        <v>90</v>
      </c>
      <c r="F10" s="38">
        <v>38375</v>
      </c>
      <c r="G10" s="34" t="s">
        <v>42</v>
      </c>
      <c r="H10" s="34" t="s">
        <v>76</v>
      </c>
      <c r="I10" s="10" t="s">
        <v>41</v>
      </c>
      <c r="J10" s="14">
        <v>44</v>
      </c>
      <c r="K10" s="15">
        <f t="shared" si="0"/>
        <v>44</v>
      </c>
      <c r="L10" s="27" t="s">
        <v>40</v>
      </c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7">
    <mergeCell ref="C14:G14"/>
    <mergeCell ref="C15:G15"/>
    <mergeCell ref="A1:L1"/>
    <mergeCell ref="B2:C2"/>
    <mergeCell ref="G2:J2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G2" sqref="G2:J2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>
        <v>100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33" t="s">
        <v>95</v>
      </c>
      <c r="D5" s="33" t="s">
        <v>96</v>
      </c>
      <c r="E5" s="33" t="s">
        <v>97</v>
      </c>
      <c r="F5" s="26">
        <v>37923</v>
      </c>
      <c r="G5" s="31" t="s">
        <v>42</v>
      </c>
      <c r="H5" s="33">
        <v>10</v>
      </c>
      <c r="I5" s="10" t="s">
        <v>41</v>
      </c>
      <c r="J5" s="14">
        <v>19</v>
      </c>
      <c r="K5" s="15">
        <f>(J5*100)/100</f>
        <v>19</v>
      </c>
      <c r="L5" s="17" t="s">
        <v>40</v>
      </c>
    </row>
    <row r="6" spans="1:13">
      <c r="A6" s="10">
        <v>2</v>
      </c>
      <c r="B6" s="10"/>
      <c r="C6" s="13" t="s">
        <v>91</v>
      </c>
      <c r="D6" s="10" t="s">
        <v>62</v>
      </c>
      <c r="E6" s="10" t="s">
        <v>59</v>
      </c>
      <c r="F6" s="26">
        <v>38051</v>
      </c>
      <c r="G6" s="31" t="s">
        <v>42</v>
      </c>
      <c r="H6" s="10">
        <v>10</v>
      </c>
      <c r="I6" s="10" t="s">
        <v>32</v>
      </c>
      <c r="J6" s="14">
        <v>40</v>
      </c>
      <c r="K6" s="15">
        <v>40</v>
      </c>
      <c r="L6" s="37" t="s">
        <v>40</v>
      </c>
    </row>
    <row r="7" spans="1:13">
      <c r="A7" s="10">
        <v>3</v>
      </c>
      <c r="B7" s="10"/>
      <c r="C7" s="13" t="s">
        <v>92</v>
      </c>
      <c r="D7" s="10" t="s">
        <v>93</v>
      </c>
      <c r="E7" s="10" t="s">
        <v>94</v>
      </c>
      <c r="F7" s="35">
        <v>37870</v>
      </c>
      <c r="G7" s="31" t="s">
        <v>42</v>
      </c>
      <c r="H7" s="10">
        <v>10</v>
      </c>
      <c r="I7" s="10" t="s">
        <v>50</v>
      </c>
      <c r="J7" s="14">
        <v>35</v>
      </c>
      <c r="K7" s="15">
        <v>35</v>
      </c>
      <c r="L7" s="27" t="s">
        <v>40</v>
      </c>
    </row>
    <row r="8" spans="1:13">
      <c r="A8" s="10">
        <v>4</v>
      </c>
      <c r="B8" s="10"/>
      <c r="C8" s="33" t="s">
        <v>98</v>
      </c>
      <c r="D8" s="33" t="s">
        <v>99</v>
      </c>
      <c r="E8" s="33" t="s">
        <v>99</v>
      </c>
      <c r="F8" s="36">
        <v>37705</v>
      </c>
      <c r="G8" s="32" t="s">
        <v>42</v>
      </c>
      <c r="H8" s="31">
        <v>10</v>
      </c>
      <c r="I8" s="10" t="s">
        <v>41</v>
      </c>
      <c r="J8" s="14">
        <v>16</v>
      </c>
      <c r="K8" s="15">
        <f t="shared" ref="K8" si="0">(J8*100)/100</f>
        <v>16</v>
      </c>
      <c r="L8" s="17" t="s">
        <v>40</v>
      </c>
    </row>
    <row r="9" spans="1:13">
      <c r="A9" s="10">
        <v>5</v>
      </c>
      <c r="B9" s="10"/>
      <c r="C9" s="25"/>
      <c r="D9" s="25"/>
      <c r="E9" s="25"/>
      <c r="F9" s="25"/>
      <c r="G9" s="25"/>
      <c r="H9" s="25"/>
      <c r="I9" s="25"/>
      <c r="J9" s="25"/>
      <c r="K9" s="25"/>
      <c r="L9" s="13"/>
    </row>
    <row r="10" spans="1:13">
      <c r="A10" s="10">
        <v>6</v>
      </c>
      <c r="B10" s="10"/>
      <c r="C10" s="25"/>
      <c r="D10" s="25"/>
      <c r="E10" s="25"/>
      <c r="F10" s="25"/>
      <c r="G10" s="25"/>
      <c r="H10" s="25"/>
      <c r="I10" s="25"/>
      <c r="J10" s="25"/>
      <c r="K10" s="25"/>
      <c r="L10" s="27"/>
    </row>
    <row r="11" spans="1:13">
      <c r="C11" s="41" t="s">
        <v>22</v>
      </c>
      <c r="D11" s="41"/>
      <c r="E11" s="41"/>
      <c r="F11" s="41"/>
      <c r="G11" s="41"/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view="pageBreakPreview" zoomScale="80" zoomScaleNormal="80" zoomScaleSheetLayoutView="80" workbookViewId="0">
      <selection activeCell="G2" sqref="G2:J2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>
        <v>100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13" t="s">
        <v>100</v>
      </c>
      <c r="D5" s="10" t="s">
        <v>101</v>
      </c>
      <c r="E5" s="10" t="s">
        <v>102</v>
      </c>
      <c r="F5" s="26">
        <v>37590</v>
      </c>
      <c r="G5" s="31" t="s">
        <v>42</v>
      </c>
      <c r="H5" s="10">
        <v>11</v>
      </c>
      <c r="I5" s="10" t="s">
        <v>32</v>
      </c>
      <c r="J5" s="14">
        <v>58</v>
      </c>
      <c r="K5" s="15">
        <f t="shared" ref="K5:K10" si="0">(J5*100)/100</f>
        <v>58</v>
      </c>
      <c r="L5" s="17" t="s">
        <v>40</v>
      </c>
    </row>
    <row r="6" spans="1:13">
      <c r="A6" s="10">
        <v>2</v>
      </c>
      <c r="B6" s="10"/>
      <c r="C6" s="13" t="s">
        <v>103</v>
      </c>
      <c r="D6" s="10" t="s">
        <v>47</v>
      </c>
      <c r="E6" s="10" t="s">
        <v>48</v>
      </c>
      <c r="F6" s="35">
        <v>37530</v>
      </c>
      <c r="G6" s="31" t="s">
        <v>42</v>
      </c>
      <c r="H6" s="10">
        <v>11</v>
      </c>
      <c r="I6" s="10" t="s">
        <v>50</v>
      </c>
      <c r="J6" s="14">
        <v>55</v>
      </c>
      <c r="K6" s="15">
        <f t="shared" si="0"/>
        <v>55</v>
      </c>
      <c r="L6" s="37" t="s">
        <v>40</v>
      </c>
    </row>
    <row r="7" spans="1:13">
      <c r="A7" s="10">
        <v>3</v>
      </c>
      <c r="B7" s="10"/>
      <c r="C7" s="33" t="s">
        <v>105</v>
      </c>
      <c r="D7" s="33" t="s">
        <v>106</v>
      </c>
      <c r="E7" s="33" t="s">
        <v>65</v>
      </c>
      <c r="F7" s="36">
        <v>37416</v>
      </c>
      <c r="G7" s="32" t="s">
        <v>42</v>
      </c>
      <c r="H7" s="31">
        <v>11</v>
      </c>
      <c r="I7" s="10" t="s">
        <v>41</v>
      </c>
      <c r="J7" s="14">
        <v>37</v>
      </c>
      <c r="K7" s="15">
        <f>(J7*100)/100</f>
        <v>37</v>
      </c>
      <c r="L7" s="27" t="s">
        <v>40</v>
      </c>
    </row>
    <row r="8" spans="1:13" ht="27.6">
      <c r="A8" s="10">
        <v>4</v>
      </c>
      <c r="B8" s="10"/>
      <c r="C8" t="s">
        <v>104</v>
      </c>
      <c r="D8" t="s">
        <v>44</v>
      </c>
      <c r="E8" s="33" t="s">
        <v>94</v>
      </c>
      <c r="F8" s="26">
        <v>37387</v>
      </c>
      <c r="G8" s="31" t="s">
        <v>42</v>
      </c>
      <c r="H8" s="33">
        <v>11</v>
      </c>
      <c r="I8" s="10" t="s">
        <v>41</v>
      </c>
      <c r="J8" s="14">
        <v>47</v>
      </c>
      <c r="K8" s="15">
        <f>(J8*100)/100</f>
        <v>47</v>
      </c>
      <c r="L8" s="17" t="s">
        <v>40</v>
      </c>
    </row>
    <row r="9" spans="1:13">
      <c r="A9" s="10">
        <v>5</v>
      </c>
      <c r="B9" s="10"/>
      <c r="C9" s="33" t="s">
        <v>98</v>
      </c>
      <c r="D9" s="33" t="s">
        <v>107</v>
      </c>
      <c r="E9" s="33" t="s">
        <v>65</v>
      </c>
      <c r="F9" s="36">
        <v>37539</v>
      </c>
      <c r="G9" s="32" t="s">
        <v>42</v>
      </c>
      <c r="H9" s="31">
        <v>11</v>
      </c>
      <c r="I9" s="10" t="s">
        <v>41</v>
      </c>
      <c r="J9" s="23">
        <v>31</v>
      </c>
      <c r="K9" s="15">
        <f t="shared" si="0"/>
        <v>31</v>
      </c>
      <c r="L9" s="13" t="s">
        <v>40</v>
      </c>
    </row>
    <row r="10" spans="1:13">
      <c r="A10" s="10">
        <v>6</v>
      </c>
      <c r="B10" s="10"/>
      <c r="C10" s="34" t="s">
        <v>108</v>
      </c>
      <c r="D10" s="34" t="s">
        <v>109</v>
      </c>
      <c r="E10" s="34" t="s">
        <v>110</v>
      </c>
      <c r="F10" s="36">
        <v>37285</v>
      </c>
      <c r="G10" s="34" t="s">
        <v>42</v>
      </c>
      <c r="H10" s="34">
        <v>11</v>
      </c>
      <c r="I10" s="10" t="s">
        <v>41</v>
      </c>
      <c r="J10" s="14">
        <v>30</v>
      </c>
      <c r="K10" s="15">
        <f t="shared" si="0"/>
        <v>30</v>
      </c>
      <c r="L10" s="27" t="s">
        <v>40</v>
      </c>
    </row>
    <row r="11" spans="1:13">
      <c r="B11" s="33"/>
      <c r="C11" s="33"/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7">
    <mergeCell ref="C14:G14"/>
    <mergeCell ref="C15:G15"/>
    <mergeCell ref="A1:L1"/>
    <mergeCell ref="B2:C2"/>
    <mergeCell ref="G2:J2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L5" sqref="L5"/>
    </sheetView>
  </sheetViews>
  <sheetFormatPr defaultRowHeight="14.4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>
      <c r="A1" s="42" t="s">
        <v>24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  <c r="N1" s="2"/>
      <c r="O1" s="2"/>
    </row>
    <row r="2" spans="1:15" ht="21">
      <c r="A2" s="3"/>
      <c r="B2" s="43" t="s">
        <v>23</v>
      </c>
      <c r="C2" s="43"/>
      <c r="G2" s="41" t="s">
        <v>33</v>
      </c>
      <c r="H2" s="41"/>
      <c r="I2" s="41"/>
      <c r="J2" s="41"/>
      <c r="K2" s="2"/>
      <c r="L2" s="2"/>
      <c r="M2" s="2"/>
      <c r="N2" s="44"/>
      <c r="O2" s="44"/>
    </row>
    <row r="3" spans="1:15" ht="18">
      <c r="A3" s="3"/>
      <c r="J3" s="2" t="s">
        <v>1</v>
      </c>
      <c r="K3" s="2"/>
      <c r="L3" s="2"/>
      <c r="M3" s="2"/>
      <c r="N3" s="30"/>
      <c r="O3" s="30"/>
    </row>
    <row r="4" spans="1:15" ht="63.75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5">
      <c r="A5" s="10">
        <v>2</v>
      </c>
      <c r="B5" s="10" t="s">
        <v>27</v>
      </c>
      <c r="C5" s="33" t="s">
        <v>28</v>
      </c>
      <c r="D5" s="33" t="s">
        <v>29</v>
      </c>
      <c r="E5" s="33" t="s">
        <v>30</v>
      </c>
      <c r="F5" s="26">
        <v>39534</v>
      </c>
      <c r="G5" s="32" t="s">
        <v>31</v>
      </c>
      <c r="H5" s="32">
        <v>5</v>
      </c>
      <c r="I5" s="10" t="s">
        <v>32</v>
      </c>
      <c r="J5" s="14">
        <v>60</v>
      </c>
      <c r="K5" s="15">
        <v>60</v>
      </c>
      <c r="L5" s="17" t="s">
        <v>34</v>
      </c>
    </row>
    <row r="6" spans="1:15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>
      <c r="C15" s="41" t="s">
        <v>20</v>
      </c>
      <c r="D15" s="41"/>
      <c r="E15" s="41"/>
      <c r="F15" s="41"/>
      <c r="G15" s="41"/>
    </row>
    <row r="16" spans="1:15">
      <c r="C16" s="41" t="s">
        <v>21</v>
      </c>
      <c r="D16" s="41"/>
      <c r="E16" s="41"/>
      <c r="F16" s="41"/>
      <c r="G16" s="41"/>
    </row>
    <row r="17" spans="3:7">
      <c r="C17" s="41" t="s">
        <v>22</v>
      </c>
      <c r="D17" s="41"/>
      <c r="E17" s="41"/>
      <c r="F17" s="41"/>
      <c r="G17" s="41"/>
    </row>
    <row r="18" spans="3:7">
      <c r="C18" s="41" t="s">
        <v>22</v>
      </c>
      <c r="D18" s="41"/>
      <c r="E18" s="41"/>
      <c r="F18" s="41"/>
      <c r="G18" s="41"/>
    </row>
  </sheetData>
  <autoFilter ref="A4:U4">
    <sortState ref="A5:U13">
      <sortCondition descending="1" ref="K4"/>
    </sortState>
  </autoFilter>
  <mergeCells count="8">
    <mergeCell ref="C17:G17"/>
    <mergeCell ref="C18:G18"/>
    <mergeCell ref="N2:O2"/>
    <mergeCell ref="C15:G15"/>
    <mergeCell ref="C16:G16"/>
    <mergeCell ref="A1:L1"/>
    <mergeCell ref="B2:C2"/>
    <mergeCell ref="G2:J2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U4" sqref="U4"/>
    </sheetView>
  </sheetViews>
  <sheetFormatPr defaultRowHeight="14.4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"/>
      <c r="T1" s="2"/>
      <c r="U1" s="2"/>
    </row>
    <row r="2" spans="1:21" ht="21">
      <c r="A2" s="3"/>
      <c r="B2" s="43" t="s">
        <v>36</v>
      </c>
      <c r="C2" s="43"/>
      <c r="G2" s="41">
        <v>200</v>
      </c>
      <c r="H2" s="41"/>
      <c r="I2" s="41"/>
      <c r="J2" s="41"/>
      <c r="K2" s="2"/>
      <c r="L2" s="2"/>
      <c r="M2" s="2"/>
      <c r="N2" s="2"/>
      <c r="O2" s="2"/>
      <c r="P2" s="2"/>
      <c r="Q2" s="2"/>
      <c r="R2" s="2"/>
      <c r="S2" s="2"/>
      <c r="T2" s="44"/>
      <c r="U2" s="44"/>
    </row>
    <row r="3" spans="1:21" ht="18">
      <c r="A3" s="3"/>
      <c r="J3" s="2" t="s">
        <v>1</v>
      </c>
      <c r="K3" s="2"/>
      <c r="L3" s="2" t="s">
        <v>2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7" t="s">
        <v>12</v>
      </c>
      <c r="Q4" s="8" t="s">
        <v>18</v>
      </c>
      <c r="R4" s="8" t="s">
        <v>19</v>
      </c>
    </row>
    <row r="5" spans="1:21">
      <c r="A5" s="10">
        <v>1</v>
      </c>
      <c r="B5" s="10"/>
      <c r="C5" s="11" t="s">
        <v>100</v>
      </c>
      <c r="D5" s="24" t="s">
        <v>101</v>
      </c>
      <c r="E5" s="24" t="s">
        <v>102</v>
      </c>
      <c r="F5" s="26">
        <v>37590</v>
      </c>
      <c r="G5" s="28" t="s">
        <v>111</v>
      </c>
      <c r="H5" s="24">
        <v>11</v>
      </c>
      <c r="I5" s="25" t="s">
        <v>32</v>
      </c>
      <c r="J5" s="25">
        <v>58</v>
      </c>
      <c r="K5" s="15">
        <f t="shared" ref="K5:K19" si="0">(J5*100)/80</f>
        <v>72.5</v>
      </c>
      <c r="L5" s="25">
        <v>30</v>
      </c>
      <c r="M5" s="25">
        <v>10</v>
      </c>
      <c r="N5" s="25">
        <v>10</v>
      </c>
      <c r="O5" s="25">
        <v>20</v>
      </c>
      <c r="P5" s="16">
        <f t="shared" ref="P5:P19" si="1">L5+M5+N5+O5</f>
        <v>70</v>
      </c>
      <c r="Q5" s="16">
        <f t="shared" ref="Q5:Q13" si="2">J5+P5</f>
        <v>128</v>
      </c>
      <c r="R5" s="17" t="s">
        <v>40</v>
      </c>
    </row>
    <row r="6" spans="1:21">
      <c r="A6" s="10">
        <v>2</v>
      </c>
      <c r="B6" s="10"/>
      <c r="C6" s="11" t="s">
        <v>103</v>
      </c>
      <c r="D6" s="24" t="s">
        <v>47</v>
      </c>
      <c r="E6" s="24" t="s">
        <v>48</v>
      </c>
      <c r="F6" s="26">
        <v>37530</v>
      </c>
      <c r="G6" s="28" t="s">
        <v>111</v>
      </c>
      <c r="H6" s="24">
        <v>11</v>
      </c>
      <c r="I6" s="25" t="s">
        <v>50</v>
      </c>
      <c r="J6" s="25">
        <v>55</v>
      </c>
      <c r="K6" s="15">
        <f t="shared" si="0"/>
        <v>68.75</v>
      </c>
      <c r="L6" s="25">
        <v>25</v>
      </c>
      <c r="M6" s="25">
        <v>10</v>
      </c>
      <c r="N6" s="25">
        <v>10</v>
      </c>
      <c r="O6" s="25">
        <v>30</v>
      </c>
      <c r="P6" s="16">
        <f t="shared" si="1"/>
        <v>75</v>
      </c>
      <c r="Q6" s="16">
        <f t="shared" si="2"/>
        <v>130</v>
      </c>
      <c r="R6" s="17" t="s">
        <v>40</v>
      </c>
    </row>
    <row r="7" spans="1:21">
      <c r="A7" s="10">
        <v>3</v>
      </c>
      <c r="B7" s="10"/>
      <c r="C7" s="11" t="s">
        <v>115</v>
      </c>
      <c r="D7" s="24" t="s">
        <v>44</v>
      </c>
      <c r="E7" s="24" t="s">
        <v>45</v>
      </c>
      <c r="F7" s="26">
        <v>37703</v>
      </c>
      <c r="G7" s="28" t="s">
        <v>111</v>
      </c>
      <c r="H7" s="24" t="s">
        <v>82</v>
      </c>
      <c r="I7" s="25" t="s">
        <v>41</v>
      </c>
      <c r="J7" s="14">
        <v>54</v>
      </c>
      <c r="K7" s="15">
        <f t="shared" si="0"/>
        <v>67.5</v>
      </c>
      <c r="L7" s="25">
        <v>10</v>
      </c>
      <c r="M7" s="25">
        <v>20</v>
      </c>
      <c r="N7" s="25">
        <v>15</v>
      </c>
      <c r="O7" s="25"/>
      <c r="P7" s="16">
        <f t="shared" si="1"/>
        <v>45</v>
      </c>
      <c r="Q7" s="16">
        <f t="shared" si="2"/>
        <v>99</v>
      </c>
      <c r="R7" s="17" t="s">
        <v>40</v>
      </c>
    </row>
    <row r="8" spans="1:21">
      <c r="A8" s="10">
        <v>4</v>
      </c>
      <c r="B8" s="10"/>
      <c r="C8" s="11" t="s">
        <v>37</v>
      </c>
      <c r="D8" s="10" t="s">
        <v>38</v>
      </c>
      <c r="E8" s="10" t="s">
        <v>30</v>
      </c>
      <c r="F8" s="12">
        <v>38994</v>
      </c>
      <c r="G8" s="13" t="s">
        <v>111</v>
      </c>
      <c r="H8" s="10" t="s">
        <v>39</v>
      </c>
      <c r="I8" s="10" t="s">
        <v>41</v>
      </c>
      <c r="J8" s="14">
        <v>48</v>
      </c>
      <c r="K8" s="15">
        <f t="shared" si="0"/>
        <v>60</v>
      </c>
      <c r="L8" s="16">
        <v>15</v>
      </c>
      <c r="M8" s="16">
        <v>10</v>
      </c>
      <c r="N8" s="16">
        <v>15</v>
      </c>
      <c r="O8" s="16"/>
      <c r="P8" s="16">
        <f t="shared" si="1"/>
        <v>40</v>
      </c>
      <c r="Q8" s="16">
        <f t="shared" si="2"/>
        <v>88</v>
      </c>
      <c r="R8" s="17" t="s">
        <v>40</v>
      </c>
    </row>
    <row r="9" spans="1:21" ht="23.25" customHeight="1">
      <c r="A9" s="10">
        <v>5</v>
      </c>
      <c r="B9" s="10"/>
      <c r="C9" s="11" t="s">
        <v>61</v>
      </c>
      <c r="D9" s="10" t="s">
        <v>62</v>
      </c>
      <c r="E9" s="10" t="s">
        <v>63</v>
      </c>
      <c r="F9" s="12">
        <v>38476</v>
      </c>
      <c r="G9" s="13" t="s">
        <v>111</v>
      </c>
      <c r="H9" s="10" t="s">
        <v>60</v>
      </c>
      <c r="I9" s="10" t="s">
        <v>41</v>
      </c>
      <c r="J9" s="14">
        <v>59</v>
      </c>
      <c r="K9" s="15">
        <f t="shared" si="0"/>
        <v>73.75</v>
      </c>
      <c r="L9" s="16">
        <v>15</v>
      </c>
      <c r="M9" s="16">
        <v>15</v>
      </c>
      <c r="N9" s="16">
        <v>20</v>
      </c>
      <c r="O9" s="16"/>
      <c r="P9" s="16">
        <f t="shared" si="1"/>
        <v>50</v>
      </c>
      <c r="Q9" s="16">
        <f t="shared" si="2"/>
        <v>109</v>
      </c>
      <c r="R9" s="13" t="s">
        <v>40</v>
      </c>
    </row>
    <row r="10" spans="1:21">
      <c r="A10" s="24">
        <v>6</v>
      </c>
      <c r="B10" s="25"/>
      <c r="C10" s="11" t="s">
        <v>112</v>
      </c>
      <c r="D10" s="10" t="s">
        <v>47</v>
      </c>
      <c r="E10" s="10" t="s">
        <v>48</v>
      </c>
      <c r="F10" s="12">
        <v>38770</v>
      </c>
      <c r="G10" s="13" t="s">
        <v>111</v>
      </c>
      <c r="H10" s="10" t="s">
        <v>49</v>
      </c>
      <c r="I10" s="10" t="s">
        <v>32</v>
      </c>
      <c r="J10" s="14">
        <v>54</v>
      </c>
      <c r="K10" s="15">
        <f t="shared" si="0"/>
        <v>67.5</v>
      </c>
      <c r="L10" s="16">
        <v>20</v>
      </c>
      <c r="M10" s="16">
        <v>15</v>
      </c>
      <c r="N10" s="16">
        <v>10</v>
      </c>
      <c r="O10" s="16"/>
      <c r="P10" s="16">
        <f t="shared" si="1"/>
        <v>45</v>
      </c>
      <c r="Q10" s="16">
        <f t="shared" si="2"/>
        <v>99</v>
      </c>
      <c r="R10" s="27" t="s">
        <v>40</v>
      </c>
    </row>
    <row r="11" spans="1:21">
      <c r="A11" s="24">
        <v>7</v>
      </c>
      <c r="B11" s="25"/>
      <c r="C11" s="11" t="s">
        <v>77</v>
      </c>
      <c r="D11" s="24" t="s">
        <v>78</v>
      </c>
      <c r="E11" s="24" t="s">
        <v>79</v>
      </c>
      <c r="F11" s="26">
        <v>38353</v>
      </c>
      <c r="G11" s="28" t="s">
        <v>111</v>
      </c>
      <c r="H11" s="24" t="s">
        <v>76</v>
      </c>
      <c r="I11" s="25" t="s">
        <v>50</v>
      </c>
      <c r="J11" s="14">
        <v>60</v>
      </c>
      <c r="K11" s="15">
        <f t="shared" si="0"/>
        <v>75</v>
      </c>
      <c r="L11" s="25">
        <v>15</v>
      </c>
      <c r="M11" s="25">
        <v>10</v>
      </c>
      <c r="N11" s="25">
        <v>20</v>
      </c>
      <c r="O11" s="25"/>
      <c r="P11" s="16">
        <f t="shared" si="1"/>
        <v>45</v>
      </c>
      <c r="Q11" s="16">
        <f t="shared" si="2"/>
        <v>105</v>
      </c>
      <c r="R11" s="27" t="s">
        <v>40</v>
      </c>
    </row>
    <row r="12" spans="1:21">
      <c r="A12" s="24">
        <v>8</v>
      </c>
      <c r="B12" s="25"/>
      <c r="C12" s="11" t="s">
        <v>66</v>
      </c>
      <c r="D12" s="24" t="s">
        <v>67</v>
      </c>
      <c r="E12" s="24" t="s">
        <v>68</v>
      </c>
      <c r="F12" s="26">
        <v>38537</v>
      </c>
      <c r="G12" s="13" t="s">
        <v>111</v>
      </c>
      <c r="H12" s="24" t="s">
        <v>69</v>
      </c>
      <c r="I12" s="25" t="s">
        <v>50</v>
      </c>
      <c r="J12" s="14">
        <v>63</v>
      </c>
      <c r="K12" s="15">
        <f t="shared" si="0"/>
        <v>78.75</v>
      </c>
      <c r="L12" s="25">
        <v>20</v>
      </c>
      <c r="M12" s="25">
        <v>8</v>
      </c>
      <c r="N12" s="25">
        <v>20</v>
      </c>
      <c r="O12" s="25"/>
      <c r="P12" s="16">
        <f t="shared" si="1"/>
        <v>48</v>
      </c>
      <c r="Q12" s="16">
        <f t="shared" si="2"/>
        <v>111</v>
      </c>
      <c r="R12" s="27" t="s">
        <v>40</v>
      </c>
    </row>
    <row r="13" spans="1:21">
      <c r="A13" s="24">
        <v>9</v>
      </c>
      <c r="B13" s="25"/>
      <c r="C13" s="11" t="s">
        <v>83</v>
      </c>
      <c r="D13" s="24" t="s">
        <v>84</v>
      </c>
      <c r="E13" s="24" t="s">
        <v>63</v>
      </c>
      <c r="F13" s="26">
        <v>38467</v>
      </c>
      <c r="G13" s="28" t="s">
        <v>111</v>
      </c>
      <c r="H13" s="24" t="s">
        <v>82</v>
      </c>
      <c r="I13" s="25" t="s">
        <v>41</v>
      </c>
      <c r="J13" s="25">
        <v>50</v>
      </c>
      <c r="K13" s="15">
        <f t="shared" si="0"/>
        <v>62.5</v>
      </c>
      <c r="L13" s="25">
        <v>15</v>
      </c>
      <c r="M13" s="25">
        <v>10</v>
      </c>
      <c r="N13" s="25">
        <v>20</v>
      </c>
      <c r="O13" s="25"/>
      <c r="P13" s="16">
        <f t="shared" si="1"/>
        <v>45</v>
      </c>
      <c r="Q13" s="16">
        <f t="shared" si="2"/>
        <v>95</v>
      </c>
      <c r="R13" s="27" t="s">
        <v>40</v>
      </c>
    </row>
    <row r="14" spans="1:21">
      <c r="A14" s="24">
        <v>10</v>
      </c>
      <c r="B14" s="25"/>
      <c r="C14" s="11" t="s">
        <v>104</v>
      </c>
      <c r="D14" s="24" t="s">
        <v>44</v>
      </c>
      <c r="E14" s="24" t="s">
        <v>94</v>
      </c>
      <c r="F14" s="26">
        <v>37387</v>
      </c>
      <c r="G14" s="28" t="s">
        <v>111</v>
      </c>
      <c r="H14" s="24">
        <v>11</v>
      </c>
      <c r="I14" s="25" t="s">
        <v>41</v>
      </c>
      <c r="J14" s="25">
        <v>47</v>
      </c>
      <c r="K14" s="15">
        <f t="shared" si="0"/>
        <v>58.75</v>
      </c>
      <c r="L14" s="25">
        <v>25</v>
      </c>
      <c r="M14" s="25">
        <v>10</v>
      </c>
      <c r="N14" s="25">
        <v>10</v>
      </c>
      <c r="O14" s="25">
        <v>45</v>
      </c>
      <c r="P14" s="16">
        <f t="shared" si="1"/>
        <v>90</v>
      </c>
      <c r="R14" s="27" t="s">
        <v>40</v>
      </c>
    </row>
    <row r="15" spans="1:21">
      <c r="A15" s="24">
        <v>11</v>
      </c>
      <c r="B15" s="25"/>
      <c r="C15" s="11" t="s">
        <v>57</v>
      </c>
      <c r="D15" s="24" t="s">
        <v>58</v>
      </c>
      <c r="E15" s="24" t="s">
        <v>59</v>
      </c>
      <c r="F15" s="26">
        <v>38488</v>
      </c>
      <c r="G15" s="13" t="s">
        <v>111</v>
      </c>
      <c r="H15" s="24" t="s">
        <v>60</v>
      </c>
      <c r="I15" s="25" t="s">
        <v>32</v>
      </c>
      <c r="J15" s="14">
        <v>68</v>
      </c>
      <c r="K15" s="15">
        <f t="shared" si="0"/>
        <v>85</v>
      </c>
      <c r="L15" s="25">
        <v>25</v>
      </c>
      <c r="M15" s="25">
        <v>15</v>
      </c>
      <c r="N15" s="25">
        <v>15</v>
      </c>
      <c r="O15" s="25"/>
      <c r="P15" s="16">
        <f t="shared" si="1"/>
        <v>55</v>
      </c>
      <c r="Q15" s="16">
        <f>J15+P15</f>
        <v>123</v>
      </c>
      <c r="R15" s="27" t="s">
        <v>40</v>
      </c>
    </row>
    <row r="16" spans="1:21">
      <c r="A16" s="24">
        <v>12</v>
      </c>
      <c r="B16" s="25"/>
      <c r="C16" s="11" t="s">
        <v>91</v>
      </c>
      <c r="D16" s="24" t="s">
        <v>62</v>
      </c>
      <c r="E16" s="24" t="s">
        <v>59</v>
      </c>
      <c r="F16" s="26">
        <v>38051</v>
      </c>
      <c r="G16" s="28" t="s">
        <v>111</v>
      </c>
      <c r="H16" s="24">
        <v>10</v>
      </c>
      <c r="I16" s="25" t="s">
        <v>32</v>
      </c>
      <c r="J16" s="25">
        <v>40</v>
      </c>
      <c r="K16" s="15">
        <f t="shared" si="0"/>
        <v>50</v>
      </c>
      <c r="L16" s="25">
        <v>25</v>
      </c>
      <c r="M16" s="25">
        <v>10</v>
      </c>
      <c r="N16" s="25">
        <v>15</v>
      </c>
      <c r="O16" s="25">
        <v>20</v>
      </c>
      <c r="P16" s="16">
        <f t="shared" si="1"/>
        <v>70</v>
      </c>
      <c r="Q16" s="16">
        <f>J16+P16</f>
        <v>110</v>
      </c>
      <c r="R16" s="27" t="s">
        <v>40</v>
      </c>
    </row>
    <row r="17" spans="1:18">
      <c r="A17" s="24">
        <v>13</v>
      </c>
      <c r="B17" s="25"/>
      <c r="C17" s="11" t="s">
        <v>114</v>
      </c>
      <c r="D17" s="24" t="s">
        <v>75</v>
      </c>
      <c r="E17" s="24" t="s">
        <v>59</v>
      </c>
      <c r="F17" s="26">
        <v>38044</v>
      </c>
      <c r="G17" s="13" t="s">
        <v>111</v>
      </c>
      <c r="H17" s="24" t="s">
        <v>76</v>
      </c>
      <c r="I17" s="25" t="s">
        <v>32</v>
      </c>
      <c r="J17" s="14">
        <v>70</v>
      </c>
      <c r="K17" s="15">
        <f t="shared" si="0"/>
        <v>87.5</v>
      </c>
      <c r="L17" s="25">
        <v>20</v>
      </c>
      <c r="M17" s="25">
        <v>10</v>
      </c>
      <c r="N17" s="25">
        <v>25</v>
      </c>
      <c r="O17" s="25"/>
      <c r="P17" s="16">
        <f t="shared" si="1"/>
        <v>55</v>
      </c>
      <c r="Q17" s="16">
        <f>J17+P17</f>
        <v>125</v>
      </c>
      <c r="R17" s="27" t="s">
        <v>40</v>
      </c>
    </row>
    <row r="18" spans="1:18">
      <c r="A18" s="24">
        <v>14</v>
      </c>
      <c r="B18" s="25"/>
      <c r="C18" s="11" t="s">
        <v>54</v>
      </c>
      <c r="D18" s="10" t="s">
        <v>56</v>
      </c>
      <c r="E18" s="10" t="s">
        <v>30</v>
      </c>
      <c r="F18" s="12">
        <v>38734</v>
      </c>
      <c r="G18" s="13" t="s">
        <v>111</v>
      </c>
      <c r="H18" s="10" t="s">
        <v>49</v>
      </c>
      <c r="I18" s="10" t="s">
        <v>50</v>
      </c>
      <c r="J18" s="14">
        <v>44</v>
      </c>
      <c r="K18" s="15">
        <f t="shared" si="0"/>
        <v>55</v>
      </c>
      <c r="L18" s="16">
        <v>15</v>
      </c>
      <c r="M18" s="16">
        <v>10</v>
      </c>
      <c r="N18" s="16">
        <v>10</v>
      </c>
      <c r="O18" s="16"/>
      <c r="P18" s="16">
        <f t="shared" si="1"/>
        <v>35</v>
      </c>
      <c r="Q18" s="16">
        <f>J18+P18</f>
        <v>79</v>
      </c>
      <c r="R18" s="27" t="s">
        <v>40</v>
      </c>
    </row>
    <row r="19" spans="1:18">
      <c r="A19" s="24">
        <v>15</v>
      </c>
      <c r="B19" s="25"/>
      <c r="C19" s="18" t="s">
        <v>64</v>
      </c>
      <c r="D19" s="19" t="s">
        <v>113</v>
      </c>
      <c r="E19" s="19" t="s">
        <v>65</v>
      </c>
      <c r="F19" s="20">
        <v>38384</v>
      </c>
      <c r="G19" s="21" t="s">
        <v>111</v>
      </c>
      <c r="H19" s="22" t="s">
        <v>60</v>
      </c>
      <c r="I19" s="22" t="s">
        <v>50</v>
      </c>
      <c r="J19" s="23">
        <v>63</v>
      </c>
      <c r="K19" s="15">
        <f t="shared" si="0"/>
        <v>78.75</v>
      </c>
      <c r="L19" s="16">
        <v>20</v>
      </c>
      <c r="M19" s="16">
        <v>10</v>
      </c>
      <c r="N19" s="16">
        <v>15</v>
      </c>
      <c r="O19" s="16"/>
      <c r="P19" s="16">
        <f t="shared" si="1"/>
        <v>45</v>
      </c>
      <c r="Q19" s="16">
        <f>J19+P19</f>
        <v>108</v>
      </c>
      <c r="R19" s="27" t="s">
        <v>40</v>
      </c>
    </row>
    <row r="20" spans="1:18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ref="K20:K21" si="3">(J20*100)/80</f>
        <v>0</v>
      </c>
      <c r="L20" s="25"/>
      <c r="M20" s="25"/>
      <c r="N20" s="25"/>
      <c r="O20" s="25"/>
      <c r="P20" s="16">
        <f t="shared" ref="P20:P33" si="4">L20+M20+N20+O20</f>
        <v>0</v>
      </c>
      <c r="Q20" s="16">
        <f t="shared" ref="Q20:Q33" si="5">J20+P20</f>
        <v>0</v>
      </c>
      <c r="R20" s="27"/>
    </row>
    <row r="21" spans="1:18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4"/>
        <v>0</v>
      </c>
      <c r="Q21" s="16">
        <f t="shared" si="5"/>
        <v>0</v>
      </c>
      <c r="R21" s="27"/>
    </row>
    <row r="22" spans="1:18">
      <c r="A22" s="24">
        <v>18</v>
      </c>
      <c r="B22" s="25"/>
      <c r="R22" s="27"/>
    </row>
    <row r="23" spans="1:18">
      <c r="A23" s="24">
        <v>19</v>
      </c>
      <c r="B23" s="25"/>
      <c r="R23" s="27"/>
    </row>
    <row r="24" spans="1:18">
      <c r="A24" s="24">
        <v>20</v>
      </c>
      <c r="B24" s="25"/>
      <c r="R24" s="27"/>
    </row>
    <row r="25" spans="1:18">
      <c r="A25" s="24">
        <v>21</v>
      </c>
      <c r="B25" s="25"/>
      <c r="R25" s="27"/>
    </row>
    <row r="26" spans="1:18">
      <c r="A26" s="24">
        <v>22</v>
      </c>
      <c r="B26" s="25"/>
      <c r="R26" s="27"/>
    </row>
    <row r="27" spans="1:18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ref="K27:K33" si="6">(J27*100)/90</f>
        <v>0</v>
      </c>
      <c r="L27" s="25"/>
      <c r="M27" s="25"/>
      <c r="N27" s="25"/>
      <c r="O27" s="25"/>
      <c r="P27" s="16">
        <f t="shared" si="4"/>
        <v>0</v>
      </c>
      <c r="Q27" s="16">
        <f t="shared" si="5"/>
        <v>0</v>
      </c>
      <c r="R27" s="27"/>
    </row>
    <row r="28" spans="1:18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6"/>
        <v>0</v>
      </c>
      <c r="L28" s="25"/>
      <c r="M28" s="25"/>
      <c r="N28" s="25"/>
      <c r="O28" s="25"/>
      <c r="P28" s="16">
        <f t="shared" si="4"/>
        <v>0</v>
      </c>
      <c r="Q28" s="16">
        <f t="shared" si="5"/>
        <v>0</v>
      </c>
      <c r="R28" s="27"/>
    </row>
    <row r="29" spans="1:18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6"/>
        <v>0</v>
      </c>
      <c r="L29" s="25"/>
      <c r="M29" s="25"/>
      <c r="N29" s="25"/>
      <c r="O29" s="25"/>
      <c r="P29" s="16">
        <f t="shared" si="4"/>
        <v>0</v>
      </c>
      <c r="Q29" s="16">
        <f t="shared" si="5"/>
        <v>0</v>
      </c>
      <c r="R29" s="27"/>
    </row>
    <row r="30" spans="1:18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6"/>
        <v>0</v>
      </c>
      <c r="L30" s="25"/>
      <c r="M30" s="25"/>
      <c r="N30" s="25"/>
      <c r="O30" s="25"/>
      <c r="P30" s="16">
        <f t="shared" si="4"/>
        <v>0</v>
      </c>
      <c r="Q30" s="16">
        <f t="shared" si="5"/>
        <v>0</v>
      </c>
      <c r="R30" s="27"/>
    </row>
    <row r="31" spans="1:18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6"/>
        <v>0</v>
      </c>
      <c r="L31" s="25"/>
      <c r="M31" s="25"/>
      <c r="N31" s="25"/>
      <c r="O31" s="25"/>
      <c r="P31" s="16">
        <f t="shared" si="4"/>
        <v>0</v>
      </c>
      <c r="Q31" s="16">
        <f t="shared" si="5"/>
        <v>0</v>
      </c>
      <c r="R31" s="27"/>
    </row>
    <row r="32" spans="1:18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6"/>
        <v>0</v>
      </c>
      <c r="L32" s="25"/>
      <c r="M32" s="25"/>
      <c r="N32" s="25"/>
      <c r="O32" s="25"/>
      <c r="P32" s="16">
        <f t="shared" si="4"/>
        <v>0</v>
      </c>
      <c r="Q32" s="16">
        <f t="shared" si="5"/>
        <v>0</v>
      </c>
      <c r="R32" s="27"/>
    </row>
    <row r="33" spans="1:18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6"/>
        <v>0</v>
      </c>
      <c r="L33" s="25"/>
      <c r="M33" s="25"/>
      <c r="N33" s="25"/>
      <c r="O33" s="25"/>
      <c r="P33" s="16">
        <f t="shared" si="4"/>
        <v>0</v>
      </c>
      <c r="Q33" s="16">
        <f t="shared" si="5"/>
        <v>0</v>
      </c>
      <c r="R33" s="27"/>
    </row>
    <row r="35" spans="1:18">
      <c r="C35" s="41" t="s">
        <v>20</v>
      </c>
      <c r="D35" s="41"/>
      <c r="E35" s="41"/>
      <c r="F35" s="41"/>
      <c r="G35" s="41"/>
    </row>
    <row r="36" spans="1:18">
      <c r="C36" s="41" t="s">
        <v>21</v>
      </c>
      <c r="D36" s="41"/>
      <c r="E36" s="41"/>
      <c r="F36" s="41"/>
      <c r="G36" s="41"/>
    </row>
    <row r="37" spans="1:18">
      <c r="C37" s="41" t="s">
        <v>22</v>
      </c>
      <c r="D37" s="41"/>
      <c r="E37" s="41"/>
      <c r="F37" s="41"/>
      <c r="G37" s="41"/>
    </row>
    <row r="38" spans="1:18">
      <c r="C38" s="41" t="s">
        <v>22</v>
      </c>
      <c r="D38" s="41"/>
      <c r="E38" s="41"/>
      <c r="F38" s="41"/>
      <c r="G38" s="41"/>
    </row>
  </sheetData>
  <mergeCells count="8">
    <mergeCell ref="T2:U2"/>
    <mergeCell ref="C35:G35"/>
    <mergeCell ref="C36:G36"/>
    <mergeCell ref="C37:G37"/>
    <mergeCell ref="C38:G38"/>
    <mergeCell ref="A1:R1"/>
    <mergeCell ref="B2:C2"/>
    <mergeCell ref="G2:J2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2019-10-31T01:45:33Z</dcterms:modified>
</cp:coreProperties>
</file>